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ojecten\EOSzine\EOSzine_2024\EOSzine_202401\Beeldbreedte versus brandpunt\"/>
    </mc:Choice>
  </mc:AlternateContent>
  <xr:revisionPtr revIDLastSave="0" documentId="13_ncr:1_{3244B4B9-D705-4679-99FB-6253AEDDB46B}" xr6:coauthVersionLast="47" xr6:coauthVersionMax="47" xr10:uidLastSave="{00000000-0000-0000-0000-000000000000}"/>
  <bookViews>
    <workbookView xWindow="-120" yWindow="-120" windowWidth="29040" windowHeight="18240" xr2:uid="{239DCAD8-B41B-4710-A21C-BEEC14A48815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D15" i="1" s="1"/>
  <c r="E15" i="1" s="1"/>
  <c r="D6" i="1"/>
  <c r="C6" i="1"/>
  <c r="C13" i="1"/>
  <c r="D13" i="1" s="1"/>
  <c r="E13" i="1" s="1"/>
  <c r="C7" i="1"/>
  <c r="D7" i="1" s="1"/>
  <c r="E7" i="1" s="1"/>
  <c r="C23" i="1"/>
  <c r="C22" i="1"/>
  <c r="D22" i="1" s="1"/>
  <c r="E22" i="1" s="1"/>
  <c r="C21" i="1"/>
  <c r="D21" i="1" s="1"/>
  <c r="E21" i="1" s="1"/>
  <c r="C20" i="1"/>
  <c r="D20" i="1" s="1"/>
  <c r="E20" i="1" s="1"/>
  <c r="C19" i="1"/>
  <c r="D19" i="1" s="1"/>
  <c r="E19" i="1" s="1"/>
  <c r="C18" i="1"/>
  <c r="D18" i="1" s="1"/>
  <c r="E18" i="1" s="1"/>
  <c r="C14" i="1"/>
  <c r="D14" i="1" s="1"/>
  <c r="E14" i="1" s="1"/>
  <c r="C12" i="1"/>
  <c r="D12" i="1" s="1"/>
  <c r="E12" i="1" s="1"/>
  <c r="C11" i="1"/>
  <c r="D11" i="1" s="1"/>
  <c r="E11" i="1" s="1"/>
  <c r="C10" i="1"/>
  <c r="D10" i="1" s="1"/>
  <c r="E10" i="1" s="1"/>
  <c r="C9" i="1"/>
  <c r="D9" i="1" s="1"/>
  <c r="E9" i="1" s="1"/>
  <c r="C8" i="1"/>
  <c r="D8" i="1" s="1"/>
  <c r="E8" i="1" s="1"/>
  <c r="D23" i="1"/>
  <c r="E23" i="1" s="1"/>
  <c r="E6" i="1" l="1"/>
</calcChain>
</file>

<file path=xl/sharedStrings.xml><?xml version="1.0" encoding="utf-8"?>
<sst xmlns="http://schemas.openxmlformats.org/spreadsheetml/2006/main" count="13" uniqueCount="9">
  <si>
    <t>Brandpunt (mm)</t>
  </si>
  <si>
    <t>Breedte* (m)</t>
  </si>
  <si>
    <t>Hoogte* (m)</t>
  </si>
  <si>
    <t xml:space="preserve"> * op 1 meter afstand van het onderwerp</t>
  </si>
  <si>
    <t xml:space="preserve"> * op 10 meter afstand van het onderwerp</t>
  </si>
  <si>
    <t>H-Beeldhoek (°)</t>
  </si>
  <si>
    <r>
      <rPr>
        <b/>
        <sz val="16"/>
        <color theme="7"/>
        <rFont val="Calibri"/>
        <family val="2"/>
        <scheme val="minor"/>
      </rPr>
      <t>VERBAND</t>
    </r>
    <r>
      <rPr>
        <b/>
        <sz val="16"/>
        <color theme="0"/>
        <rFont val="Calibri"/>
        <family val="2"/>
        <scheme val="minor"/>
      </rPr>
      <t xml:space="preserve"> BRANDPUNT - BEELDHOEK - KADERBREEDTE</t>
    </r>
  </si>
  <si>
    <r>
      <rPr>
        <b/>
        <sz val="22"/>
        <color theme="1"/>
        <rFont val="Calibri"/>
        <family val="2"/>
        <scheme val="minor"/>
      </rPr>
      <t>α</t>
    </r>
    <r>
      <rPr>
        <b/>
        <vertAlign val="subscript"/>
        <sz val="22"/>
        <color theme="1"/>
        <rFont val="Calibri"/>
        <family val="2"/>
        <scheme val="minor"/>
      </rPr>
      <t>hor</t>
    </r>
    <r>
      <rPr>
        <b/>
        <sz val="18"/>
        <color theme="1"/>
        <rFont val="Calibri"/>
        <family val="2"/>
        <scheme val="minor"/>
      </rPr>
      <t xml:space="preserve"> = H-Beeldhoek° = 2*arctan(36/(2*f))*(180/PI)</t>
    </r>
  </si>
  <si>
    <r>
      <t>B = TAN(</t>
    </r>
    <r>
      <rPr>
        <b/>
        <sz val="22"/>
        <color theme="1"/>
        <rFont val="Calibri"/>
        <family val="2"/>
        <scheme val="minor"/>
      </rPr>
      <t>α</t>
    </r>
    <r>
      <rPr>
        <b/>
        <sz val="18"/>
        <color theme="1"/>
        <rFont val="Calibri"/>
        <family val="2"/>
        <scheme val="minor"/>
      </rPr>
      <t>)*2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</si>
</sst>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7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vertAlign val="subscript"/>
      <sz val="2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6" borderId="0" xfId="0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Breedte kader (m) op </a:t>
            </a:r>
            <a:r>
              <a:rPr lang="en-US" b="1">
                <a:solidFill>
                  <a:schemeClr val="accent1"/>
                </a:solidFill>
              </a:rPr>
              <a:t>1 meter </a:t>
            </a:r>
            <a:r>
              <a:rPr lang="en-US"/>
              <a:t>afstand van onderwerp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Blad1!$D$5</c:f>
              <c:strCache>
                <c:ptCount val="1"/>
                <c:pt idx="0">
                  <c:v>Breedte* (m)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9.0535000546061502E-3"/>
                  <c:y val="-1.67014577172570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EB0-4C1E-9C9F-D54606CE027B}"/>
                </c:ext>
              </c:extLst>
            </c:dLbl>
            <c:dLbl>
              <c:idx val="1"/>
              <c:layout>
                <c:manualLayout>
                  <c:x val="1.0864200065527347E-2"/>
                  <c:y val="-2.22686102896760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EB0-4C1E-9C9F-D54606CE027B}"/>
                </c:ext>
              </c:extLst>
            </c:dLbl>
            <c:dLbl>
              <c:idx val="2"/>
              <c:layout>
                <c:manualLayout>
                  <c:x val="1.086420006552738E-2"/>
                  <c:y val="-1.39178814310475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EB0-4C1E-9C9F-D54606CE027B}"/>
                </c:ext>
              </c:extLst>
            </c:dLbl>
            <c:dLbl>
              <c:idx val="3"/>
              <c:layout>
                <c:manualLayout>
                  <c:x val="-5.9330490445141715E-17"/>
                  <c:y val="-4.39932318104906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00E-488C-8E2B-B460AE3133E3}"/>
                </c:ext>
              </c:extLst>
            </c:dLbl>
            <c:dLbl>
              <c:idx val="4"/>
              <c:layout>
                <c:manualLayout>
                  <c:x val="1.4100505541739991E-2"/>
                  <c:y val="-3.02377480999353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00E-488C-8E2B-B460AE3133E3}"/>
                </c:ext>
              </c:extLst>
            </c:dLbl>
            <c:dLbl>
              <c:idx val="5"/>
              <c:layout>
                <c:manualLayout>
                  <c:x val="4.8543689320388345E-3"/>
                  <c:y val="-4.0609137055837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717-44DE-B15A-5EEACF38125A}"/>
                </c:ext>
              </c:extLst>
            </c:dLbl>
            <c:dLbl>
              <c:idx val="6"/>
              <c:layout>
                <c:manualLayout>
                  <c:x val="3.9487297097571539E-3"/>
                  <c:y val="-3.38409475465314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717-44DE-B15A-5EEACF38125A}"/>
                </c:ext>
              </c:extLst>
            </c:dLbl>
            <c:dLbl>
              <c:idx val="7"/>
              <c:layout>
                <c:manualLayout>
                  <c:x val="3.62140002184246E-3"/>
                  <c:y val="-2.78357628620950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EB0-4C1E-9C9F-D54606CE027B}"/>
                </c:ext>
              </c:extLst>
            </c:dLbl>
            <c:dLbl>
              <c:idx val="8"/>
              <c:layout>
                <c:manualLayout>
                  <c:x val="-1.3278313354546731E-16"/>
                  <c:y val="-3.2858912572909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EB0-4C1E-9C9F-D54606CE027B}"/>
                </c:ext>
              </c:extLst>
            </c:dLbl>
            <c:dLbl>
              <c:idx val="9"/>
              <c:layout>
                <c:manualLayout>
                  <c:x val="-1.8107000109213627E-3"/>
                  <c:y val="-3.34029154345140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EB0-4C1E-9C9F-D54606CE02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Blad1!$B$6:$B$15</c:f>
              <c:numCache>
                <c:formatCode>General</c:formatCode>
                <c:ptCount val="10"/>
                <c:pt idx="0">
                  <c:v>10</c:v>
                </c:pt>
                <c:pt idx="1">
                  <c:v>14</c:v>
                </c:pt>
                <c:pt idx="2">
                  <c:v>16</c:v>
                </c:pt>
                <c:pt idx="3">
                  <c:v>24</c:v>
                </c:pt>
                <c:pt idx="4">
                  <c:v>28</c:v>
                </c:pt>
                <c:pt idx="5">
                  <c:v>35</c:v>
                </c:pt>
                <c:pt idx="6">
                  <c:v>50</c:v>
                </c:pt>
                <c:pt idx="7">
                  <c:v>70</c:v>
                </c:pt>
                <c:pt idx="8">
                  <c:v>85</c:v>
                </c:pt>
                <c:pt idx="9">
                  <c:v>100</c:v>
                </c:pt>
              </c:numCache>
            </c:numRef>
          </c:xVal>
          <c:yVal>
            <c:numRef>
              <c:f>Blad1!$D$6:$D$15</c:f>
              <c:numCache>
                <c:formatCode>0.00</c:formatCode>
                <c:ptCount val="10"/>
                <c:pt idx="0">
                  <c:v>3.6000000000000005</c:v>
                </c:pt>
                <c:pt idx="1">
                  <c:v>2.5714285714285721</c:v>
                </c:pt>
                <c:pt idx="2">
                  <c:v>2.25</c:v>
                </c:pt>
                <c:pt idx="3">
                  <c:v>1.5</c:v>
                </c:pt>
                <c:pt idx="4">
                  <c:v>1.285714285714286</c:v>
                </c:pt>
                <c:pt idx="5">
                  <c:v>1.0285714285714285</c:v>
                </c:pt>
                <c:pt idx="6">
                  <c:v>0.72000000000000008</c:v>
                </c:pt>
                <c:pt idx="7">
                  <c:v>0.51428571428571423</c:v>
                </c:pt>
                <c:pt idx="8">
                  <c:v>0.42352941176470588</c:v>
                </c:pt>
                <c:pt idx="9">
                  <c:v>0.36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17-44DE-B15A-5EEACF3812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8885848"/>
        <c:axId val="698886208"/>
      </c:scatterChart>
      <c:valAx>
        <c:axId val="698885848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Brandpunt van lens in mm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98886208"/>
        <c:crosses val="autoZero"/>
        <c:crossBetween val="midCat"/>
        <c:majorUnit val="10"/>
      </c:valAx>
      <c:valAx>
        <c:axId val="69888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Breedte kader bij full-frame sensor</a:t>
                </a:r>
                <a:r>
                  <a:rPr lang="nl-NL" baseline="0"/>
                  <a:t> </a:t>
                </a:r>
                <a:endParaRPr lang="nl-N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98885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Breedte kader (m) op </a:t>
            </a:r>
            <a:r>
              <a:rPr lang="en-US" b="1">
                <a:solidFill>
                  <a:schemeClr val="accent6"/>
                </a:solidFill>
              </a:rPr>
              <a:t>10 meter </a:t>
            </a:r>
            <a:r>
              <a:rPr lang="en-US"/>
              <a:t>afstand van onderwerp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Blad1!$D$5</c:f>
              <c:strCache>
                <c:ptCount val="1"/>
                <c:pt idx="0">
                  <c:v>Breedte* (m)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0"/>
                  <c:y val="-2.82352941176470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E91-4D18-AF06-43197A716474}"/>
                </c:ext>
              </c:extLst>
            </c:dLbl>
            <c:dLbl>
              <c:idx val="2"/>
              <c:layout>
                <c:manualLayout>
                  <c:x val="3.6231889226276564E-3"/>
                  <c:y val="-4.07843137254902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E91-4D18-AF06-43197A716474}"/>
                </c:ext>
              </c:extLst>
            </c:dLbl>
            <c:dLbl>
              <c:idx val="3"/>
              <c:layout>
                <c:manualLayout>
                  <c:x val="1.8115944613138282E-3"/>
                  <c:y val="-2.97662993927206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E91-4D18-AF06-43197A716474}"/>
                </c:ext>
              </c:extLst>
            </c:dLbl>
            <c:dLbl>
              <c:idx val="4"/>
              <c:layout>
                <c:manualLayout>
                  <c:x val="5.4347833839414848E-3"/>
                  <c:y val="-3.45098039215686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E91-4D18-AF06-43197A716474}"/>
                </c:ext>
              </c:extLst>
            </c:dLbl>
            <c:dLbl>
              <c:idx val="5"/>
              <c:layout>
                <c:manualLayout>
                  <c:x val="-9.0579723065692744E-3"/>
                  <c:y val="-5.01960784313725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D4C-41DB-ABC3-703F75E7C96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Blad1!$B$18:$B$23</c:f>
              <c:numCache>
                <c:formatCode>General</c:formatCode>
                <c:ptCount val="6"/>
                <c:pt idx="0">
                  <c:v>100</c:v>
                </c:pt>
                <c:pt idx="1">
                  <c:v>135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</c:numCache>
            </c:numRef>
          </c:xVal>
          <c:yVal>
            <c:numRef>
              <c:f>Blad1!$D$18:$D$23</c:f>
              <c:numCache>
                <c:formatCode>0.00</c:formatCode>
                <c:ptCount val="6"/>
                <c:pt idx="0">
                  <c:v>3.5999999999999996</c:v>
                </c:pt>
                <c:pt idx="1">
                  <c:v>2.6666666666666665</c:v>
                </c:pt>
                <c:pt idx="2">
                  <c:v>1.7999999999999998</c:v>
                </c:pt>
                <c:pt idx="3">
                  <c:v>1.2</c:v>
                </c:pt>
                <c:pt idx="4">
                  <c:v>0.89999999999999991</c:v>
                </c:pt>
                <c:pt idx="5">
                  <c:v>0.72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E91-4D18-AF06-43197A7164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8885848"/>
        <c:axId val="698886208"/>
      </c:scatterChart>
      <c:valAx>
        <c:axId val="698885848"/>
        <c:scaling>
          <c:orientation val="minMax"/>
          <c:min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Brandpunt van lens in mm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98886208"/>
        <c:crosses val="autoZero"/>
        <c:crossBetween val="midCat"/>
      </c:valAx>
      <c:valAx>
        <c:axId val="69888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Breedte kader bij full-frame sensor</a:t>
                </a:r>
                <a:r>
                  <a:rPr lang="nl-NL" baseline="0"/>
                  <a:t> </a:t>
                </a:r>
                <a:endParaRPr lang="nl-N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98885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589685</xdr:colOff>
      <xdr:row>2</xdr:row>
      <xdr:rowOff>0</xdr:rowOff>
    </xdr:from>
    <xdr:to>
      <xdr:col>17</xdr:col>
      <xdr:colOff>288347</xdr:colOff>
      <xdr:row>14</xdr:row>
      <xdr:rowOff>371476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3BBC56F1-EC8A-EC94-74A3-44B73650D7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591417</xdr:colOff>
      <xdr:row>15</xdr:row>
      <xdr:rowOff>0</xdr:rowOff>
    </xdr:from>
    <xdr:to>
      <xdr:col>17</xdr:col>
      <xdr:colOff>286616</xdr:colOff>
      <xdr:row>28</xdr:row>
      <xdr:rowOff>95250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1D6F7C0B-CEE9-4D26-9382-58A755BC41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D5DCA-F56F-4B00-A26E-F52BDDF3D79E}">
  <sheetPr>
    <pageSetUpPr fitToPage="1"/>
  </sheetPr>
  <dimension ref="B2:E27"/>
  <sheetViews>
    <sheetView tabSelected="1" topLeftCell="A4" zoomScaleNormal="100" workbookViewId="0">
      <selection activeCell="T17" sqref="T17"/>
    </sheetView>
  </sheetViews>
  <sheetFormatPr defaultRowHeight="15" x14ac:dyDescent="0.25"/>
  <cols>
    <col min="2" max="5" width="18.7109375" style="1" customWidth="1"/>
  </cols>
  <sheetData>
    <row r="2" spans="2:5" x14ac:dyDescent="0.25">
      <c r="B2" s="14" t="s">
        <v>6</v>
      </c>
      <c r="C2" s="13"/>
      <c r="D2" s="13"/>
      <c r="E2" s="13"/>
    </row>
    <row r="3" spans="2:5" x14ac:dyDescent="0.25">
      <c r="B3" s="13"/>
      <c r="C3" s="13"/>
      <c r="D3" s="13"/>
      <c r="E3" s="13"/>
    </row>
    <row r="5" spans="2:5" s="2" customFormat="1" ht="30" customHeight="1" x14ac:dyDescent="0.25">
      <c r="B5" s="9" t="s">
        <v>0</v>
      </c>
      <c r="C5" s="9" t="s">
        <v>5</v>
      </c>
      <c r="D5" s="9" t="s">
        <v>1</v>
      </c>
      <c r="E5" s="9" t="s">
        <v>2</v>
      </c>
    </row>
    <row r="6" spans="2:5" s="2" customFormat="1" ht="30" customHeight="1" x14ac:dyDescent="0.25">
      <c r="B6" s="6">
        <v>10</v>
      </c>
      <c r="C6" s="8">
        <f t="shared" ref="C6:C15" si="0">ATAN(36/(2*B6))*2*(180/PI())</f>
        <v>121.89079180184572</v>
      </c>
      <c r="D6" s="7">
        <f>TAN(RADIANS(C6/2))*2</f>
        <v>3.6000000000000005</v>
      </c>
      <c r="E6" s="3">
        <f>+D6*2/3</f>
        <v>2.4000000000000004</v>
      </c>
    </row>
    <row r="7" spans="2:5" s="2" customFormat="1" ht="30" customHeight="1" x14ac:dyDescent="0.25">
      <c r="B7" s="6">
        <v>14</v>
      </c>
      <c r="C7" s="8">
        <f t="shared" si="0"/>
        <v>104.2500326978036</v>
      </c>
      <c r="D7" s="7">
        <f>TAN(RADIANS(C7/2))*2</f>
        <v>2.5714285714285721</v>
      </c>
      <c r="E7" s="3">
        <f>+D7*2/3</f>
        <v>1.7142857142857146</v>
      </c>
    </row>
    <row r="8" spans="2:5" s="2" customFormat="1" ht="30" customHeight="1" x14ac:dyDescent="0.25">
      <c r="B8" s="6">
        <v>16</v>
      </c>
      <c r="C8" s="8">
        <f t="shared" si="0"/>
        <v>96.732921326859611</v>
      </c>
      <c r="D8" s="7">
        <f t="shared" ref="D8:D14" si="1">TAN(RADIANS(C8/2))*2</f>
        <v>2.25</v>
      </c>
      <c r="E8" s="3">
        <f t="shared" ref="E8:E14" si="2">+D8*2/3</f>
        <v>1.5</v>
      </c>
    </row>
    <row r="9" spans="2:5" s="2" customFormat="1" ht="30" customHeight="1" x14ac:dyDescent="0.25">
      <c r="B9" s="6">
        <v>24</v>
      </c>
      <c r="C9" s="8">
        <f t="shared" si="0"/>
        <v>73.73979529168804</v>
      </c>
      <c r="D9" s="7">
        <f t="shared" si="1"/>
        <v>1.5</v>
      </c>
      <c r="E9" s="3">
        <f t="shared" si="2"/>
        <v>1</v>
      </c>
    </row>
    <row r="10" spans="2:5" s="2" customFormat="1" ht="30" customHeight="1" x14ac:dyDescent="0.25">
      <c r="B10" s="6">
        <v>28</v>
      </c>
      <c r="C10" s="8">
        <f t="shared" si="0"/>
        <v>65.470452544215206</v>
      </c>
      <c r="D10" s="7">
        <f t="shared" si="1"/>
        <v>1.285714285714286</v>
      </c>
      <c r="E10" s="3">
        <f t="shared" si="2"/>
        <v>0.85714285714285732</v>
      </c>
    </row>
    <row r="11" spans="2:5" s="2" customFormat="1" ht="30" customHeight="1" x14ac:dyDescent="0.25">
      <c r="B11" s="6">
        <v>35</v>
      </c>
      <c r="C11" s="8">
        <f t="shared" si="0"/>
        <v>54.432223114614949</v>
      </c>
      <c r="D11" s="7">
        <f t="shared" si="1"/>
        <v>1.0285714285714285</v>
      </c>
      <c r="E11" s="3">
        <f t="shared" si="2"/>
        <v>0.68571428571428561</v>
      </c>
    </row>
    <row r="12" spans="2:5" s="2" customFormat="1" ht="30" customHeight="1" x14ac:dyDescent="0.25">
      <c r="B12" s="6">
        <v>50</v>
      </c>
      <c r="C12" s="8">
        <f t="shared" si="0"/>
        <v>39.597752709049864</v>
      </c>
      <c r="D12" s="7">
        <f t="shared" si="1"/>
        <v>0.72000000000000008</v>
      </c>
      <c r="E12" s="3">
        <f t="shared" si="2"/>
        <v>0.48000000000000004</v>
      </c>
    </row>
    <row r="13" spans="2:5" s="2" customFormat="1" ht="30" customHeight="1" x14ac:dyDescent="0.25">
      <c r="B13" s="6">
        <v>70</v>
      </c>
      <c r="C13" s="8">
        <f t="shared" si="0"/>
        <v>28.841546255021971</v>
      </c>
      <c r="D13" s="7">
        <f t="shared" ref="D13" si="3">TAN(RADIANS(C13/2))*2</f>
        <v>0.51428571428571423</v>
      </c>
      <c r="E13" s="3">
        <f t="shared" ref="E13" si="4">+D13*2/3</f>
        <v>0.3428571428571428</v>
      </c>
    </row>
    <row r="14" spans="2:5" s="2" customFormat="1" ht="30" customHeight="1" x14ac:dyDescent="0.25">
      <c r="B14" s="6">
        <v>85</v>
      </c>
      <c r="C14" s="8">
        <f t="shared" si="0"/>
        <v>23.913168486298265</v>
      </c>
      <c r="D14" s="7">
        <f t="shared" si="1"/>
        <v>0.42352941176470588</v>
      </c>
      <c r="E14" s="3">
        <f t="shared" si="2"/>
        <v>0.28235294117647058</v>
      </c>
    </row>
    <row r="15" spans="2:5" s="2" customFormat="1" ht="30" customHeight="1" x14ac:dyDescent="0.25">
      <c r="B15" s="6">
        <v>100</v>
      </c>
      <c r="C15" s="8">
        <f t="shared" si="0"/>
        <v>20.407947443463367</v>
      </c>
      <c r="D15" s="7">
        <f t="shared" ref="D15" si="5">TAN(RADIANS(C15/2))*2</f>
        <v>0.36</v>
      </c>
      <c r="E15" s="3">
        <f t="shared" ref="E15" si="6">+D15*2/3</f>
        <v>0.24</v>
      </c>
    </row>
    <row r="16" spans="2:5" s="2" customFormat="1" ht="30" customHeight="1" x14ac:dyDescent="0.25">
      <c r="B16" s="12" t="s">
        <v>3</v>
      </c>
    </row>
    <row r="17" spans="2:5" s="2" customFormat="1" ht="30" customHeight="1" x14ac:dyDescent="0.25">
      <c r="B17" s="10" t="s">
        <v>0</v>
      </c>
      <c r="C17" s="10" t="s">
        <v>5</v>
      </c>
      <c r="D17" s="10" t="s">
        <v>1</v>
      </c>
      <c r="E17" s="10" t="s">
        <v>2</v>
      </c>
    </row>
    <row r="18" spans="2:5" ht="30" customHeight="1" x14ac:dyDescent="0.25">
      <c r="B18" s="4">
        <v>100</v>
      </c>
      <c r="C18" s="8">
        <f t="shared" ref="C18:C23" si="7">ATAN(36/(2*B18))*2*(180/PI())</f>
        <v>20.407947443463367</v>
      </c>
      <c r="D18" s="5">
        <f>TAN(RADIANS(C18/2))*2*10</f>
        <v>3.5999999999999996</v>
      </c>
      <c r="E18" s="3">
        <f t="shared" ref="E18:E23" si="8">+D18*2/3</f>
        <v>2.4</v>
      </c>
    </row>
    <row r="19" spans="2:5" ht="30" customHeight="1" x14ac:dyDescent="0.25">
      <c r="B19" s="4">
        <v>135</v>
      </c>
      <c r="C19" s="8">
        <f t="shared" si="7"/>
        <v>15.18928673718289</v>
      </c>
      <c r="D19" s="5">
        <f>TAN(RADIANS(C19/2))*2*10</f>
        <v>2.6666666666666665</v>
      </c>
      <c r="E19" s="3">
        <f t="shared" si="8"/>
        <v>1.7777777777777777</v>
      </c>
    </row>
    <row r="20" spans="2:5" ht="30" customHeight="1" x14ac:dyDescent="0.25">
      <c r="B20" s="4">
        <v>200</v>
      </c>
      <c r="C20" s="8">
        <f t="shared" si="7"/>
        <v>10.285529115768483</v>
      </c>
      <c r="D20" s="5">
        <f t="shared" ref="D20:D23" si="9">TAN(RADIANS(C20/2))*2*10</f>
        <v>1.7999999999999998</v>
      </c>
      <c r="E20" s="3">
        <f t="shared" si="8"/>
        <v>1.2</v>
      </c>
    </row>
    <row r="21" spans="2:5" ht="30" customHeight="1" x14ac:dyDescent="0.25">
      <c r="B21" s="4">
        <v>300</v>
      </c>
      <c r="C21" s="8">
        <f t="shared" si="7"/>
        <v>6.867260724901044</v>
      </c>
      <c r="D21" s="5">
        <f t="shared" si="9"/>
        <v>1.2</v>
      </c>
      <c r="E21" s="3">
        <f t="shared" si="8"/>
        <v>0.79999999999999993</v>
      </c>
    </row>
    <row r="22" spans="2:5" ht="30" customHeight="1" x14ac:dyDescent="0.25">
      <c r="B22" s="4">
        <v>400</v>
      </c>
      <c r="C22" s="8">
        <f t="shared" si="7"/>
        <v>5.153143660537661</v>
      </c>
      <c r="D22" s="5">
        <f t="shared" si="9"/>
        <v>0.89999999999999991</v>
      </c>
      <c r="E22" s="3">
        <f t="shared" si="8"/>
        <v>0.6</v>
      </c>
    </row>
    <row r="23" spans="2:5" ht="30" customHeight="1" x14ac:dyDescent="0.25">
      <c r="B23" s="4">
        <v>500</v>
      </c>
      <c r="C23" s="8">
        <f t="shared" si="7"/>
        <v>4.1235153815170804</v>
      </c>
      <c r="D23" s="5">
        <f t="shared" si="9"/>
        <v>0.72</v>
      </c>
      <c r="E23" s="3">
        <f t="shared" si="8"/>
        <v>0.48</v>
      </c>
    </row>
    <row r="24" spans="2:5" ht="30" customHeight="1" x14ac:dyDescent="0.25">
      <c r="B24" s="11" t="s">
        <v>4</v>
      </c>
    </row>
    <row r="25" spans="2:5" ht="30" customHeight="1" x14ac:dyDescent="0.25"/>
    <row r="26" spans="2:5" ht="30" customHeight="1" x14ac:dyDescent="0.25">
      <c r="B26" s="15" t="s">
        <v>7</v>
      </c>
    </row>
    <row r="27" spans="2:5" ht="30" customHeight="1" x14ac:dyDescent="0.25">
      <c r="B27" s="15" t="s">
        <v>8</v>
      </c>
    </row>
  </sheetData>
  <mergeCells count="1">
    <mergeCell ref="B2:E3"/>
  </mergeCells>
  <pageMargins left="0.23622047244094491" right="0.23622047244094491" top="0.31496062992125984" bottom="0.31496062992125984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 Dhaeze</dc:creator>
  <cp:lastModifiedBy>Pieter Dhaeze</cp:lastModifiedBy>
  <cp:lastPrinted>2024-01-05T10:37:13Z</cp:lastPrinted>
  <dcterms:created xsi:type="dcterms:W3CDTF">2023-12-24T10:57:22Z</dcterms:created>
  <dcterms:modified xsi:type="dcterms:W3CDTF">2024-01-05T10:44:48Z</dcterms:modified>
</cp:coreProperties>
</file>